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6701 Поставка листов стальных горячекатанных для ремонта баржи МП-314 АО «Сахаэнерго»\ЗТКП\"/>
    </mc:Choice>
  </mc:AlternateContent>
  <bookViews>
    <workbookView xWindow="0" yWindow="0" windowWidth="23040" windowHeight="9384" tabRatio="500"/>
  </bookViews>
  <sheets>
    <sheet name="Комм. предл. (Структура НМЦ)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8" i="1" l="1"/>
  <c r="K18" i="1"/>
  <c r="W16" i="1"/>
  <c r="K16" i="1"/>
  <c r="L16" i="1" s="1"/>
  <c r="I16" i="1"/>
  <c r="H16" i="1"/>
  <c r="D16" i="1"/>
  <c r="W15" i="1"/>
  <c r="Q15" i="1"/>
  <c r="Q16" i="1" s="1"/>
  <c r="C16" i="1" s="1"/>
  <c r="K15" i="1"/>
  <c r="L15" i="1" s="1"/>
  <c r="L17" i="1" s="1"/>
  <c r="I15" i="1"/>
  <c r="H15" i="1"/>
  <c r="D15" i="1"/>
  <c r="C15" i="1"/>
  <c r="W14" i="1"/>
  <c r="W17" i="1" s="1"/>
  <c r="L14" i="1"/>
  <c r="K14" i="1"/>
  <c r="I14" i="1"/>
  <c r="H14" i="1"/>
  <c r="D14" i="1"/>
  <c r="C14" i="1"/>
  <c r="L18" i="1" l="1"/>
  <c r="L19" i="1" s="1"/>
</calcChain>
</file>

<file path=xl/sharedStrings.xml><?xml version="1.0" encoding="utf-8"?>
<sst xmlns="http://schemas.openxmlformats.org/spreadsheetml/2006/main" count="54" uniqueCount="35">
  <si>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</si>
  <si>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</si>
  <si>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</si>
  <si>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</si>
  <si>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</si>
  <si>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</si>
  <si>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</si>
  <si>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</si>
  <si>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</si>
  <si>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</si>
  <si>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</si>
  <si>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</si>
  <si>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</si>
  <si>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</si>
  <si>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</si>
  <si>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</si>
  <si>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</si>
  <si>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</si>
  <si>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</si>
  <si>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</si>
  <si>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Лист стальной горячекатаный 4х1500х6000мм РСВ</t>
  </si>
  <si>
    <t>Установлен режим преимущества российской продукции</t>
  </si>
  <si>
    <t>т</t>
  </si>
  <si>
    <t>Лист стальной горячекатаный 5х1500х6000мм РСВ</t>
  </si>
  <si>
    <t>Лист стальной горячекатаный 6х1500х6000мм РСВ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</si>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</sst>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8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center" vertical="center"/>
    </xf>
    <xf numFmtId="4" fontId="1" fillId="2" borderId="9" xfId="0" applyNumberFormat="1" applyFont="1" applyFill="1" applyBorder="1" applyAlignment="1" applyProtection="1">
      <alignment horizontal="center" vertical="center"/>
      <protection locked="0"/>
    </xf>
    <xf numFmtId="164" fontId="1" fillId="0" borderId="9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4" fontId="7" fillId="0" borderId="10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4" fontId="6" fillId="0" borderId="10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4" fontId="3" fillId="0" borderId="9" xfId="0" applyNumberFormat="1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left" vertical="center"/>
      <protection locked="0"/>
    </xf>
    <xf numFmtId="4" fontId="5" fillId="0" borderId="10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5" fillId="0" borderId="1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 vertical="top"/>
    </xf>
    <xf numFmtId="0" fontId="1" fillId="0" borderId="16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7" xfId="0" applyFont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horizontal="righ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top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5"/>
  <sheetViews>
    <sheetView showGridLines="0" tabSelected="1" topLeftCell="J7" zoomScale="85" zoomScaleNormal="85" workbookViewId="0">
      <selection activeCell="Q24" sqref="Q24:W35"/>
    </sheetView>
  </sheetViews>
  <sheetFormatPr defaultColWidth="18.5546875" defaultRowHeight="15.6"/>
  <cols>
    <col min="1" max="2" width="4.5546875" style="1" customWidth="1"/>
    <col min="3" max="3" width="6.5546875" style="1" customWidth="1"/>
    <col min="4" max="4" width="54.21875" style="1" customWidth="1"/>
    <col min="5" max="7" width="18.5546875" style="1"/>
    <col min="8" max="8" width="8.5546875" style="1" customWidth="1"/>
    <col min="9" max="10" width="18.5546875" style="1"/>
    <col min="11" max="11" width="14.5546875" style="1" customWidth="1"/>
    <col min="12" max="12" width="18.5546875" style="1"/>
    <col min="13" max="16" width="4.5546875" style="1" customWidth="1"/>
    <col min="17" max="17" width="6.5546875" style="1" customWidth="1"/>
    <col min="18" max="18" width="49.88671875" style="1" customWidth="1"/>
    <col min="19" max="19" width="33.44140625" style="1" customWidth="1"/>
    <col min="20" max="20" width="8.5546875" style="1" customWidth="1"/>
    <col min="21" max="21" width="18.5546875" style="1"/>
    <col min="22" max="22" width="14.5546875" style="1" customWidth="1"/>
    <col min="23" max="23" width="18.5546875" style="1"/>
    <col min="24" max="24" width="14.21875" style="1" customWidth="1"/>
    <col min="25" max="25" width="4.5546875" style="1" customWidth="1"/>
    <col min="26" max="16384" width="18.5546875" style="1"/>
  </cols>
  <sheetData>
    <row r="1" spans="2:23" ht="34.5" customHeight="1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23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23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Q3" s="54"/>
      <c r="R3" s="54"/>
      <c r="S3" s="54"/>
      <c r="T3" s="54"/>
      <c r="U3" s="54"/>
      <c r="V3" s="54"/>
      <c r="W3" s="54"/>
    </row>
    <row r="4" spans="2:23" ht="15.75" customHeight="1">
      <c r="B4" s="6"/>
      <c r="C4" s="7"/>
      <c r="D4" s="7"/>
      <c r="E4" s="7"/>
      <c r="F4" s="7"/>
      <c r="M4" s="8"/>
      <c r="Q4" s="54"/>
      <c r="R4" s="54"/>
      <c r="S4" s="54"/>
      <c r="T4" s="54"/>
      <c r="U4" s="54"/>
      <c r="V4" s="54"/>
      <c r="W4" s="54"/>
    </row>
    <row r="5" spans="2:23" ht="15.75" customHeight="1">
      <c r="B5" s="6"/>
      <c r="C5" s="9" t="s">
        <v>0</v>
      </c>
      <c r="D5" s="9"/>
      <c r="E5" s="7"/>
      <c r="F5" s="7"/>
      <c r="M5" s="8"/>
      <c r="Q5" s="54"/>
      <c r="R5" s="54"/>
      <c r="S5" s="54"/>
      <c r="T5" s="54"/>
      <c r="U5" s="54"/>
      <c r="V5" s="54"/>
      <c r="W5" s="54"/>
    </row>
    <row r="6" spans="2:23" ht="24" customHeight="1">
      <c r="B6" s="6"/>
      <c r="M6" s="8"/>
      <c r="Q6" s="10"/>
      <c r="R6" s="10"/>
      <c r="S6" s="10"/>
      <c r="T6" s="10"/>
      <c r="U6" s="10"/>
      <c r="V6" s="10"/>
      <c r="W6" s="10"/>
    </row>
    <row r="7" spans="2:23">
      <c r="B7" s="6"/>
      <c r="C7" s="55" t="s">
        <v>1</v>
      </c>
      <c r="D7" s="55"/>
      <c r="E7" s="55"/>
      <c r="F7" s="55"/>
      <c r="G7" s="55"/>
      <c r="H7" s="55"/>
      <c r="I7" s="55"/>
      <c r="J7" s="55"/>
      <c r="K7" s="55"/>
      <c r="L7" s="55"/>
      <c r="M7" s="8"/>
      <c r="Q7" s="56" t="s">
        <v>2</v>
      </c>
      <c r="R7" s="56"/>
      <c r="S7" s="56"/>
      <c r="T7" s="56"/>
      <c r="U7" s="56"/>
      <c r="V7" s="56"/>
      <c r="W7" s="56"/>
    </row>
    <row r="8" spans="2:23" ht="24" customHeight="1">
      <c r="B8" s="6"/>
      <c r="M8" s="8"/>
      <c r="Q8" s="10"/>
      <c r="R8" s="10"/>
      <c r="S8" s="10"/>
      <c r="T8" s="10"/>
      <c r="U8" s="10"/>
      <c r="V8" s="10"/>
      <c r="W8" s="10"/>
    </row>
    <row r="9" spans="2:23" ht="24" customHeight="1">
      <c r="B9" s="6"/>
      <c r="C9" s="51" t="s">
        <v>3</v>
      </c>
      <c r="D9" s="51"/>
      <c r="E9" s="44"/>
      <c r="F9" s="44"/>
      <c r="G9" s="44"/>
      <c r="H9" s="44"/>
      <c r="I9" s="44"/>
      <c r="M9" s="8"/>
      <c r="Q9" s="10"/>
      <c r="R9" s="10"/>
      <c r="S9" s="10"/>
      <c r="T9" s="10"/>
      <c r="U9" s="10"/>
      <c r="V9" s="10"/>
      <c r="W9" s="10"/>
    </row>
    <row r="10" spans="2:23" ht="24" customHeight="1">
      <c r="B10" s="6"/>
      <c r="C10" s="51" t="s">
        <v>4</v>
      </c>
      <c r="D10" s="51"/>
      <c r="E10" s="52"/>
      <c r="F10" s="52"/>
      <c r="G10" s="52"/>
      <c r="H10" s="52"/>
      <c r="I10" s="52"/>
      <c r="M10" s="8"/>
      <c r="Q10" s="10"/>
      <c r="R10" s="10"/>
      <c r="S10" s="10"/>
      <c r="T10" s="10"/>
      <c r="U10" s="10"/>
      <c r="V10" s="10"/>
      <c r="W10" s="10"/>
    </row>
    <row r="11" spans="2:23" ht="24" customHeight="1">
      <c r="B11" s="6"/>
      <c r="C11" s="51" t="s">
        <v>5</v>
      </c>
      <c r="D11" s="51"/>
      <c r="E11" s="52"/>
      <c r="F11" s="52"/>
      <c r="G11" s="52"/>
      <c r="H11" s="52"/>
      <c r="I11" s="52"/>
      <c r="M11" s="8"/>
      <c r="Q11" s="10"/>
      <c r="R11" s="10"/>
      <c r="S11" s="10"/>
      <c r="T11" s="10"/>
      <c r="U11" s="10"/>
      <c r="V11" s="10"/>
      <c r="W11" s="10"/>
    </row>
    <row r="12" spans="2:23">
      <c r="B12" s="6"/>
      <c r="M12" s="8"/>
      <c r="Q12" s="10"/>
      <c r="R12" s="10"/>
      <c r="S12" s="10"/>
      <c r="T12" s="10"/>
      <c r="U12" s="10"/>
      <c r="V12" s="10"/>
      <c r="W12" s="10"/>
    </row>
    <row r="13" spans="2:23" ht="84" customHeight="1">
      <c r="B13" s="6"/>
      <c r="C13" s="11" t="s">
        <v>6</v>
      </c>
      <c r="D13" s="11" t="s">
        <v>7</v>
      </c>
      <c r="E13" s="11" t="s">
        <v>8</v>
      </c>
      <c r="F13" s="11" t="s">
        <v>9</v>
      </c>
      <c r="G13" s="11" t="s">
        <v>10</v>
      </c>
      <c r="H13" s="11" t="s">
        <v>11</v>
      </c>
      <c r="I13" s="11" t="s">
        <v>12</v>
      </c>
      <c r="J13" s="11" t="s">
        <v>13</v>
      </c>
      <c r="K13" s="11" t="s">
        <v>14</v>
      </c>
      <c r="L13" s="11" t="s">
        <v>15</v>
      </c>
      <c r="M13" s="8"/>
      <c r="Q13" s="12" t="s">
        <v>6</v>
      </c>
      <c r="R13" s="12" t="s">
        <v>16</v>
      </c>
      <c r="S13" s="12" t="s">
        <v>17</v>
      </c>
      <c r="T13" s="12" t="s">
        <v>11</v>
      </c>
      <c r="U13" s="12" t="s">
        <v>12</v>
      </c>
      <c r="V13" s="12" t="s">
        <v>14</v>
      </c>
      <c r="W13" s="12" t="s">
        <v>18</v>
      </c>
    </row>
    <row r="14" spans="2:23" ht="51" customHeight="1">
      <c r="B14" s="6"/>
      <c r="C14" s="13">
        <f t="shared" ref="C14:D16" si="0">Q14</f>
        <v>1</v>
      </c>
      <c r="D14" s="14" t="str">
        <f t="shared" si="0"/>
        <v>Лист стальной горячекатаный 4х1500х6000мм РСВ</v>
      </c>
      <c r="E14" s="15" t="s">
        <v>19</v>
      </c>
      <c r="F14" s="15" t="s">
        <v>19</v>
      </c>
      <c r="G14" s="15" t="s">
        <v>19</v>
      </c>
      <c r="H14" s="13" t="str">
        <f t="shared" ref="H14:I16" si="1">T14</f>
        <v>т</v>
      </c>
      <c r="I14" s="16">
        <f t="shared" si="1"/>
        <v>115329.86309871</v>
      </c>
      <c r="J14" s="17">
        <v>0</v>
      </c>
      <c r="K14" s="18">
        <f>V14</f>
        <v>7.8719999999999999</v>
      </c>
      <c r="L14" s="16">
        <f>J14*K14</f>
        <v>0</v>
      </c>
      <c r="M14" s="8"/>
      <c r="Q14" s="19">
        <v>1</v>
      </c>
      <c r="R14" s="20" t="s">
        <v>20</v>
      </c>
      <c r="S14" s="21" t="s">
        <v>21</v>
      </c>
      <c r="T14" s="22" t="s">
        <v>22</v>
      </c>
      <c r="U14" s="23">
        <v>115329.86309871</v>
      </c>
      <c r="V14" s="24">
        <v>7.8719999999999999</v>
      </c>
      <c r="W14" s="25">
        <f>U14*V14</f>
        <v>907876.68231304514</v>
      </c>
    </row>
    <row r="15" spans="2:23" ht="51" customHeight="1">
      <c r="B15" s="6"/>
      <c r="C15" s="13">
        <f t="shared" si="0"/>
        <v>2</v>
      </c>
      <c r="D15" s="14" t="str">
        <f t="shared" si="0"/>
        <v>Лист стальной горячекатаный 5х1500х6000мм РСВ</v>
      </c>
      <c r="E15" s="15" t="s">
        <v>19</v>
      </c>
      <c r="F15" s="15" t="s">
        <v>19</v>
      </c>
      <c r="G15" s="15" t="s">
        <v>19</v>
      </c>
      <c r="H15" s="13" t="str">
        <f t="shared" si="1"/>
        <v>т</v>
      </c>
      <c r="I15" s="16">
        <f t="shared" si="1"/>
        <v>117515.65284633001</v>
      </c>
      <c r="J15" s="17">
        <v>0</v>
      </c>
      <c r="K15" s="18">
        <f>V15</f>
        <v>2.1179999999999999</v>
      </c>
      <c r="L15" s="16">
        <f>J15*K15</f>
        <v>0</v>
      </c>
      <c r="M15" s="8"/>
      <c r="Q15" s="19">
        <f>Q14+1</f>
        <v>2</v>
      </c>
      <c r="R15" s="26" t="s">
        <v>23</v>
      </c>
      <c r="S15" s="27" t="s">
        <v>21</v>
      </c>
      <c r="T15" s="28" t="s">
        <v>22</v>
      </c>
      <c r="U15" s="23">
        <v>117515.65284633001</v>
      </c>
      <c r="V15" s="29">
        <v>2.1179999999999999</v>
      </c>
      <c r="W15" s="25">
        <f>U15*V15</f>
        <v>248898.15272852694</v>
      </c>
    </row>
    <row r="16" spans="2:23" ht="51" customHeight="1">
      <c r="B16" s="6"/>
      <c r="C16" s="13">
        <f t="shared" si="0"/>
        <v>3</v>
      </c>
      <c r="D16" s="14" t="str">
        <f t="shared" si="0"/>
        <v>Лист стальной горячекатаный 6х1500х6000мм РСВ</v>
      </c>
      <c r="E16" s="15" t="s">
        <v>19</v>
      </c>
      <c r="F16" s="15" t="s">
        <v>19</v>
      </c>
      <c r="G16" s="15" t="s">
        <v>19</v>
      </c>
      <c r="H16" s="13" t="str">
        <f t="shared" si="1"/>
        <v>т</v>
      </c>
      <c r="I16" s="16">
        <f t="shared" si="1"/>
        <v>117923.67385296999</v>
      </c>
      <c r="J16" s="17">
        <v>0</v>
      </c>
      <c r="K16" s="18">
        <f>V16</f>
        <v>2.12</v>
      </c>
      <c r="L16" s="16">
        <f>J16*K16</f>
        <v>0</v>
      </c>
      <c r="M16" s="8"/>
      <c r="Q16" s="19">
        <f>Q15+1</f>
        <v>3</v>
      </c>
      <c r="R16" s="26" t="s">
        <v>24</v>
      </c>
      <c r="S16" s="27" t="s">
        <v>21</v>
      </c>
      <c r="T16" s="28" t="s">
        <v>22</v>
      </c>
      <c r="U16" s="23">
        <v>117923.67385296999</v>
      </c>
      <c r="V16" s="29">
        <v>2.12</v>
      </c>
      <c r="W16" s="25">
        <f>U16*V16</f>
        <v>249998.18856829641</v>
      </c>
    </row>
    <row r="17" spans="2:23" ht="24" customHeight="1">
      <c r="B17" s="6"/>
      <c r="C17" s="53" t="s">
        <v>25</v>
      </c>
      <c r="D17" s="53"/>
      <c r="E17" s="53"/>
      <c r="F17" s="53"/>
      <c r="G17" s="53"/>
      <c r="H17" s="53"/>
      <c r="I17" s="53"/>
      <c r="J17" s="48" t="s">
        <v>26</v>
      </c>
      <c r="K17" s="48"/>
      <c r="L17" s="30">
        <f>SUM(L14:L16)</f>
        <v>0</v>
      </c>
      <c r="M17" s="8"/>
      <c r="Q17" s="49" t="s">
        <v>27</v>
      </c>
      <c r="R17" s="49"/>
      <c r="S17" s="49"/>
      <c r="T17" s="49"/>
      <c r="U17" s="50" t="s">
        <v>26</v>
      </c>
      <c r="V17" s="50"/>
      <c r="W17" s="32">
        <f>SUM(W14:W16)</f>
        <v>1406773.0236098685</v>
      </c>
    </row>
    <row r="18" spans="2:23" ht="24" customHeight="1">
      <c r="B18" s="6"/>
      <c r="C18" s="53"/>
      <c r="D18" s="53"/>
      <c r="E18" s="53"/>
      <c r="F18" s="53"/>
      <c r="G18" s="53"/>
      <c r="H18" s="53"/>
      <c r="I18" s="53"/>
      <c r="J18" s="33" t="s">
        <v>28</v>
      </c>
      <c r="K18" s="34">
        <f>V18</f>
        <v>0.22</v>
      </c>
      <c r="L18" s="30">
        <f>K18*L17</f>
        <v>0</v>
      </c>
      <c r="M18" s="8"/>
      <c r="Q18" s="49"/>
      <c r="R18" s="49"/>
      <c r="S18" s="49"/>
      <c r="T18" s="49"/>
      <c r="U18" s="31" t="s">
        <v>28</v>
      </c>
      <c r="V18" s="35">
        <v>0.22</v>
      </c>
      <c r="W18" s="32">
        <f>V18*W17</f>
        <v>309490.0651941711</v>
      </c>
    </row>
    <row r="19" spans="2:23" ht="24" customHeight="1">
      <c r="B19" s="6"/>
      <c r="C19" s="53"/>
      <c r="D19" s="53"/>
      <c r="E19" s="53"/>
      <c r="F19" s="53"/>
      <c r="G19" s="53"/>
      <c r="H19" s="53"/>
      <c r="I19" s="53"/>
      <c r="J19" s="48" t="s">
        <v>29</v>
      </c>
      <c r="K19" s="48"/>
      <c r="L19" s="30">
        <f>SUM(L17:L18)</f>
        <v>0</v>
      </c>
      <c r="M19" s="8"/>
      <c r="Q19" s="49"/>
      <c r="R19" s="49"/>
      <c r="S19" s="49"/>
      <c r="T19" s="49"/>
      <c r="U19" s="50" t="s">
        <v>29</v>
      </c>
      <c r="V19" s="50"/>
      <c r="W19" s="32">
        <v>1716263.08</v>
      </c>
    </row>
    <row r="20" spans="2:23" ht="24" customHeight="1">
      <c r="B20" s="6"/>
      <c r="M20" s="8"/>
      <c r="Q20" s="10"/>
      <c r="R20" s="10"/>
      <c r="S20" s="10"/>
      <c r="T20" s="10"/>
      <c r="U20" s="10"/>
      <c r="V20" s="10"/>
      <c r="W20" s="10"/>
    </row>
    <row r="21" spans="2:23" ht="15.75" customHeight="1">
      <c r="B21" s="6"/>
      <c r="C21" s="44"/>
      <c r="D21" s="44"/>
      <c r="E21" s="44"/>
      <c r="F21" s="36"/>
      <c r="G21" s="37"/>
      <c r="H21" s="36"/>
      <c r="I21" s="45"/>
      <c r="J21" s="45"/>
      <c r="K21" s="45"/>
      <c r="L21" s="45"/>
      <c r="M21" s="8"/>
      <c r="Q21" s="46"/>
      <c r="R21" s="46"/>
      <c r="S21" s="46"/>
      <c r="T21" s="46"/>
      <c r="U21" s="46"/>
      <c r="V21" s="46"/>
      <c r="W21" s="46"/>
    </row>
    <row r="22" spans="2:23">
      <c r="B22" s="6"/>
      <c r="C22" s="47" t="s">
        <v>30</v>
      </c>
      <c r="D22" s="47"/>
      <c r="E22" s="47"/>
      <c r="F22" s="36"/>
      <c r="G22" s="38" t="s">
        <v>31</v>
      </c>
      <c r="H22" s="36" t="s">
        <v>32</v>
      </c>
      <c r="I22" s="47" t="s">
        <v>33</v>
      </c>
      <c r="J22" s="47"/>
      <c r="K22" s="47"/>
      <c r="L22" s="47"/>
      <c r="M22" s="8"/>
      <c r="Q22" s="46"/>
      <c r="R22" s="46"/>
      <c r="S22" s="46"/>
      <c r="T22" s="46"/>
      <c r="U22" s="46"/>
      <c r="V22" s="46"/>
      <c r="W22" s="46"/>
    </row>
    <row r="23" spans="2:23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1"/>
      <c r="Q23" s="10"/>
      <c r="R23" s="10"/>
      <c r="S23" s="10"/>
      <c r="T23" s="10"/>
      <c r="U23" s="10"/>
      <c r="V23" s="10"/>
      <c r="W23" s="10"/>
    </row>
    <row r="24" spans="2:23" ht="15.75" customHeight="1">
      <c r="Q24" s="42"/>
      <c r="R24" s="42"/>
      <c r="S24" s="42"/>
      <c r="T24" s="42"/>
      <c r="U24" s="42"/>
      <c r="V24" s="42"/>
      <c r="W24" s="42"/>
    </row>
    <row r="25" spans="2:23" ht="15.75" customHeight="1">
      <c r="B25" s="43" t="s">
        <v>34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Q25" s="42"/>
      <c r="R25" s="42"/>
      <c r="S25" s="42"/>
      <c r="T25" s="42"/>
      <c r="U25" s="42"/>
      <c r="V25" s="42"/>
      <c r="W25" s="42"/>
    </row>
    <row r="26" spans="2:23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Q26" s="42"/>
      <c r="R26" s="42"/>
      <c r="S26" s="42"/>
      <c r="T26" s="42"/>
      <c r="U26" s="42"/>
      <c r="V26" s="42"/>
      <c r="W26" s="42"/>
    </row>
    <row r="27" spans="2:23">
      <c r="Q27" s="42"/>
      <c r="R27" s="42"/>
      <c r="S27" s="42"/>
      <c r="T27" s="42"/>
      <c r="U27" s="42"/>
      <c r="V27" s="42"/>
      <c r="W27" s="42"/>
    </row>
    <row r="28" spans="2:23">
      <c r="Q28" s="42"/>
      <c r="R28" s="42"/>
      <c r="S28" s="42"/>
      <c r="T28" s="42"/>
      <c r="U28" s="42"/>
      <c r="V28" s="42"/>
      <c r="W28" s="42"/>
    </row>
    <row r="29" spans="2:23">
      <c r="Q29" s="42"/>
      <c r="R29" s="42"/>
      <c r="S29" s="42"/>
      <c r="T29" s="42"/>
      <c r="U29" s="42"/>
      <c r="V29" s="42"/>
      <c r="W29" s="42"/>
    </row>
    <row r="30" spans="2:23">
      <c r="Q30" s="42"/>
      <c r="R30" s="42"/>
      <c r="S30" s="42"/>
      <c r="T30" s="42"/>
      <c r="U30" s="42"/>
      <c r="V30" s="42"/>
      <c r="W30" s="42"/>
    </row>
    <row r="31" spans="2:23">
      <c r="Q31" s="42"/>
      <c r="R31" s="42"/>
      <c r="S31" s="42"/>
      <c r="T31" s="42"/>
      <c r="U31" s="42"/>
      <c r="V31" s="42"/>
      <c r="W31" s="42"/>
    </row>
    <row r="32" spans="2:23">
      <c r="Q32" s="42"/>
      <c r="R32" s="42"/>
      <c r="S32" s="42"/>
      <c r="T32" s="42"/>
      <c r="U32" s="42"/>
      <c r="V32" s="42"/>
      <c r="W32" s="42"/>
    </row>
    <row r="33" spans="17:23">
      <c r="Q33" s="42"/>
      <c r="R33" s="42"/>
      <c r="S33" s="42"/>
      <c r="T33" s="42"/>
      <c r="U33" s="42"/>
      <c r="V33" s="42"/>
      <c r="W33" s="42"/>
    </row>
    <row r="34" spans="17:23">
      <c r="Q34" s="42"/>
      <c r="R34" s="42"/>
      <c r="S34" s="42"/>
      <c r="T34" s="42"/>
      <c r="U34" s="42"/>
      <c r="V34" s="42"/>
      <c r="W34" s="42"/>
    </row>
    <row r="35" spans="17:23">
      <c r="Q35" s="42"/>
      <c r="R35" s="42"/>
      <c r="S35" s="42"/>
      <c r="T35" s="42"/>
      <c r="U35" s="42"/>
      <c r="V35" s="42"/>
      <c r="W35" s="42"/>
    </row>
  </sheetData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7:I19"/>
    <mergeCell ref="J17:K17"/>
    <mergeCell ref="Q17:T19"/>
    <mergeCell ref="U17:V17"/>
    <mergeCell ref="J19:K19"/>
    <mergeCell ref="U19:V19"/>
    <mergeCell ref="Q24:W35"/>
    <mergeCell ref="B25:M26"/>
    <mergeCell ref="C21:E21"/>
    <mergeCell ref="I21:L21"/>
    <mergeCell ref="Q21:W22"/>
    <mergeCell ref="C22:E22"/>
    <mergeCell ref="I22:L22"/>
  </mergeCells>
  <pageMargins left="0.25" right="0.25" top="0.75" bottom="0.75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17</cp:revision>
  <cp:lastPrinted>2023-05-26T09:59:13Z</cp:lastPrinted>
  <dcterms:created xsi:type="dcterms:W3CDTF">2023-05-26T08:17:29Z</dcterms:created>
  <dcterms:modified xsi:type="dcterms:W3CDTF">2026-06-30T05:30:13Z</dcterms:modified>
  <dc:language>ru-RU</dc:language>
</cp:coreProperties>
</file>